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
    </mc:Choice>
  </mc:AlternateContent>
  <xr:revisionPtr revIDLastSave="0" documentId="8_{69A75D0B-7BE1-4BE0-B33C-C9C99604AE3A}" xr6:coauthVersionLast="45" xr6:coauthVersionMax="45" xr10:uidLastSave="{00000000-0000-0000-0000-000000000000}"/>
  <bookViews>
    <workbookView xWindow="28680" yWindow="-120" windowWidth="29040" windowHeight="15990" xr2:uid="{7E6F2543-EE4B-4CEB-BBC6-C00F29EAD62D}"/>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<sst xmlns="http://schemas.openxmlformats.org/spreadsheetml/2006/main" count="684" uniqueCount="133">
  <si>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South West Victoria (V4) REZ Connection Costs</t>
  </si>
  <si>
    <t>Indirect Cost Selection</t>
  </si>
  <si>
    <t>Project Description: 600 MVA connection to 500 kV network including new connection substation, 500/220 kV transformer and 2 x 10 km feeders at 220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</si>
  <si>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</si>
  <si>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</si>
  <si>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</si>
  <si>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</si>
  <si>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</si>
  <si>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</si>
  <si>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</si>
  <si>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</si>
  <si>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</si>
  <si>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</si>
  <si>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</si>
  <si>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</si>
  <si>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</si>
  <si>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</si>
  <si>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</si>
  <si>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</si>
  <si>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</si>
  <si>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</si>
  <si>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</si>
  <si>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</si>
  <si>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</si>
  <si>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</si>
  <si>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</si>
  <si>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</si>
  <si>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</si>
  <si>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</si>
  <si>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</si>
  <si>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</si>
  <si>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</si>
  <si>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</si>
  <si>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</si>
  <si>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</si>
  <si>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</si>
  <si>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</si>
  <si>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</si>
  <si>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</si>
  <si>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</si>
  <si>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</si>
  <si>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</si>
  <si>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</si>
  <si>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</si>
  <si>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</si>
  <si>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</si>
  <si>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</si>
  <si>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</si>
  <si>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</si>
  <si>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</si>
  <si>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</si>
  <si>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</si>
  <si>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</si>
  <si>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</si>
  <si>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</si>
  <si>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</si>
  <si>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</si>
  <si>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</si>
  <si>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</si>
  <si>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</si>
  <si>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</si>
  <si>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</si>
  <si>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</si>
  <si>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2 × Lemon DCST 800MVA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</si>
  <si>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</si>
  <si>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</si>
  <si>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</si>
  <si>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</si>
  <si>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</si>
  <si>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</si>
  <si>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</si>
  <si>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</si>
  <si>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</si>
  <si>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</si>
  <si>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</si>
  <si>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</si>
  <si>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</si>
  <si>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</si>
  <si>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</si>
  <si>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</si>
  <si>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</si>
  <si>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</si>
  <si>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</si>
  <si>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</si>
  <si>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</si>
  <si>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</si>
  <si>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Jurisdiction</t>
  </si>
  <si>
    <t>VIC</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</si>
  <si>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</si>
  <si>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</si>
  <si>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</si>
  <si>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</si>
  <si>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</si>
  <si>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</si>
  <si>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</si>
  <si>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</si>
  <si>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</si>
  <si>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</si>
  <si>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</si>
  <si>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</si>
  <si>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</si>
  <si>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</si>
  <si>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</si>
  <si>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</si>
  <si>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</si>
  <si>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</si>
  <si>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</si>
  <si>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</si>
  <si>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</si>
  <si>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</si>
  <si>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</si>
  <si>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</si>
  <si>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</si>
  <si>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</si>
  <si>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</si>
  <si>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</si>
  <si>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330/132 kV transformer and 2 x AIS switchbays</t>
  </si>
  <si>
    <t>Station</t>
  </si>
  <si>
    <t>Transformer</t>
  </si>
  <si>
    <t>2 winding Tx (3ph) 600MVA</t>
  </si>
  <si>
    <t xml:space="preserve"> 500/220</t>
  </si>
  <si>
    <t>ea.</t>
  </si>
  <si>
    <t>AIS Switchbay</t>
  </si>
  <si>
    <t>3CB Diameter 3CBs</t>
  </si>
  <si>
    <t>lot</t>
  </si>
  <si>
    <t>3CB Diameter 1CB</t>
  </si>
  <si>
    <t>Property site work and building</t>
  </si>
  <si>
    <t>AIS site infrastructure 10000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</si>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</sst>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D61ED-8CA3-4056-8B4B-B402986F7BCB}">
  <sheetPr codeName="Sheet23"/>
  <dimension ref="D1:O31"/>
  <sheetViews>
    <sheetView tabSelected="1" workbookViewId="0">
      <selection activeCell="F25" sqref="F25"/>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1" t="s">
        <v>0</v>
      </c>
      <c r="E1" s="2"/>
      <c r="F1" s="2"/>
      <c r="G1" s="2"/>
      <c r="H1" s="2"/>
      <c r="J1" s="3" t="s">
        <v>1</v>
      </c>
      <c r="K1" s="4"/>
      <c r="L1" s="4"/>
      <c r="M1" s="4"/>
      <c r="N1" s="4"/>
    </row>
    <row r="2" spans="4:14" ht="15" thickTop="1" x14ac:dyDescent="0.35">
      <c r="D2" s="5" t="s">
        <v>2</v>
      </c>
      <c r="E2" s="6"/>
      <c r="F2" s="6"/>
      <c r="G2" s="6"/>
      <c r="H2" s="6"/>
      <c r="J2" s="7" t="s">
        <v>3</v>
      </c>
      <c r="K2" s="8"/>
      <c r="L2" s="8"/>
      <c r="M2" s="9" t="s">
        <v>4</v>
      </c>
      <c r="N2" s="10"/>
    </row>
    <row r="3" spans="4:14" x14ac:dyDescent="0.35">
      <c r="D3" s="6"/>
      <c r="E3" s="6"/>
      <c r="F3" s="6"/>
      <c r="G3" s="6"/>
      <c r="H3" s="6"/>
      <c r="J3" s="11" t="s">
        <v>5</v>
      </c>
      <c r="K3" s="12"/>
      <c r="L3" s="12"/>
      <c r="M3" s="4" t="s">
        <v>6</v>
      </c>
      <c r="N3" s="13"/>
    </row>
    <row r="4" spans="4:14" x14ac:dyDescent="0.35">
      <c r="J4" s="11" t="s">
        <v>7</v>
      </c>
      <c r="K4" s="12"/>
      <c r="L4" s="12"/>
      <c r="M4" s="4" t="s">
        <v>8</v>
      </c>
      <c r="N4" s="13"/>
    </row>
    <row r="5" spans="4:14" ht="24" thickBot="1" x14ac:dyDescent="0.6">
      <c r="D5" s="14" t="s">
        <v>9</v>
      </c>
      <c r="E5" s="2"/>
      <c r="F5" s="2"/>
      <c r="G5" s="2"/>
      <c r="H5" s="2"/>
      <c r="J5" s="15" t="s">
        <v>10</v>
      </c>
      <c r="K5" s="16"/>
      <c r="L5" s="16"/>
      <c r="M5" s="17" t="s">
        <v>11</v>
      </c>
      <c r="N5" s="18"/>
    </row>
    <row r="6" spans="4:14" ht="15.75" customHeight="1" thickTop="1" x14ac:dyDescent="0.35">
      <c r="D6" s="5" t="s">
        <v>12</v>
      </c>
      <c r="E6" s="6"/>
      <c r="F6" s="6"/>
      <c r="G6" s="6"/>
      <c r="H6" s="6"/>
      <c r="I6" s="6"/>
    </row>
    <row r="7" spans="4:14" x14ac:dyDescent="0.35">
      <c r="D7" s="6"/>
      <c r="E7" s="6"/>
      <c r="F7" s="6"/>
      <c r="G7" s="6"/>
      <c r="H7" s="6"/>
      <c r="I7" s="6"/>
    </row>
    <row r="8" spans="4:14" x14ac:dyDescent="0.35">
      <c r="D8" s="6"/>
      <c r="E8" s="6"/>
      <c r="F8" s="6"/>
      <c r="G8" s="6"/>
      <c r="H8" s="6"/>
      <c r="I8" s="6"/>
    </row>
    <row r="9" spans="4:14" x14ac:dyDescent="0.35">
      <c r="D9" s="6"/>
      <c r="E9" s="6"/>
      <c r="F9" s="6"/>
      <c r="G9" s="6"/>
      <c r="H9" s="6"/>
      <c r="I9" s="6"/>
    </row>
    <row r="10" spans="4:14" x14ac:dyDescent="0.35">
      <c r="D10" s="6"/>
      <c r="E10" s="6"/>
      <c r="F10" s="6"/>
      <c r="G10" s="6"/>
      <c r="H10" s="6"/>
      <c r="I10" s="6"/>
    </row>
    <row r="11" spans="4:14" x14ac:dyDescent="0.35">
      <c r="D11" s="6"/>
      <c r="E11" s="6"/>
      <c r="F11" s="6"/>
      <c r="G11" s="6"/>
      <c r="H11" s="6"/>
      <c r="I11" s="6"/>
    </row>
    <row r="12" spans="4:14" x14ac:dyDescent="0.35">
      <c r="D12" s="6"/>
      <c r="E12" s="6"/>
      <c r="F12" s="6"/>
      <c r="G12" s="6"/>
      <c r="H12" s="6"/>
      <c r="I12" s="6"/>
    </row>
    <row r="13" spans="4:14" x14ac:dyDescent="0.35">
      <c r="D13" s="6"/>
      <c r="E13" s="6"/>
      <c r="F13" s="6"/>
      <c r="G13" s="6"/>
      <c r="H13" s="6"/>
      <c r="I13" s="6"/>
    </row>
    <row r="14" spans="4:14" x14ac:dyDescent="0.35">
      <c r="D14" s="6"/>
      <c r="E14" s="6"/>
      <c r="F14" s="6"/>
      <c r="G14" s="6"/>
      <c r="H14" s="6"/>
      <c r="I14" s="6"/>
    </row>
    <row r="15" spans="4:14" x14ac:dyDescent="0.35">
      <c r="D15" s="6"/>
      <c r="E15" s="6"/>
      <c r="F15" s="6"/>
      <c r="G15" s="6"/>
      <c r="H15" s="6"/>
      <c r="I15" s="6"/>
    </row>
    <row r="16" spans="4:14" x14ac:dyDescent="0.35">
      <c r="D16" s="6"/>
      <c r="E16" s="6"/>
      <c r="F16" s="6"/>
      <c r="G16" s="6"/>
      <c r="H16" s="6"/>
      <c r="I16" s="6"/>
    </row>
    <row r="17" spans="4:15" x14ac:dyDescent="0.35">
      <c r="D17" s="6"/>
      <c r="E17" s="6"/>
      <c r="F17" s="6"/>
      <c r="G17" s="6"/>
      <c r="H17" s="6"/>
      <c r="I17" s="6"/>
    </row>
    <row r="18" spans="4:15" ht="15" thickBot="1" x14ac:dyDescent="0.4"/>
    <row r="19" spans="4:15" ht="58.5" thickBot="1" x14ac:dyDescent="0.4">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35">
      <c r="D20" s="22">
        <v>1</v>
      </c>
      <c r="E20" t="s">
        <v>25</v>
      </c>
      <c r="F20" s="23">
        <v>18984263.41761636</v>
      </c>
      <c r="G20" s="24">
        <v>4770210.7800941002</v>
      </c>
      <c r="H20" s="24">
        <v>4862903.6079359995</v>
      </c>
      <c r="I20" s="24">
        <v>3508434.6663167998</v>
      </c>
      <c r="J20" s="24">
        <v>0</v>
      </c>
      <c r="K20" s="24">
        <v>743450.16586222069</v>
      </c>
      <c r="L20" s="24">
        <v>0</v>
      </c>
      <c r="M20" s="24">
        <v>1089764.197407237</v>
      </c>
      <c r="N20" s="24">
        <v>717750</v>
      </c>
      <c r="O20" s="25">
        <v>3291750</v>
      </c>
    </row>
    <row r="21" spans="4:15" ht="15" thickBot="1" x14ac:dyDescent="0.4">
      <c r="D21" s="26">
        <v>2</v>
      </c>
      <c r="E21" t="s">
        <v>26</v>
      </c>
      <c r="F21" s="23">
        <v>30091064.536083702</v>
      </c>
      <c r="G21" s="24">
        <v>10655582.249622798</v>
      </c>
      <c r="H21" s="24">
        <v>12363772.852080001</v>
      </c>
      <c r="I21" s="24">
        <v>1938364.37262</v>
      </c>
      <c r="J21" s="24">
        <v>1892035.1160320002</v>
      </c>
      <c r="K21" s="24">
        <v>1099163.8881599999</v>
      </c>
      <c r="L21" s="24">
        <v>428307.89039999997</v>
      </c>
      <c r="M21" s="24">
        <v>1653088.1671689001</v>
      </c>
      <c r="N21" s="24">
        <v>10875</v>
      </c>
      <c r="O21" s="25">
        <v>49875</v>
      </c>
    </row>
    <row r="22" spans="4:15" ht="15" thickBot="1" x14ac:dyDescent="0.4">
      <c r="D22" s="27"/>
      <c r="E22" s="28" t="s">
        <v>27</v>
      </c>
      <c r="F22" s="29">
        <v>49075327.953700066</v>
      </c>
      <c r="G22" s="30">
        <v>15425793.029716898</v>
      </c>
      <c r="H22" s="30">
        <v>17226676.460016001</v>
      </c>
      <c r="I22" s="30">
        <v>5446799.0389367994</v>
      </c>
      <c r="J22" s="30">
        <v>1892035.1160320002</v>
      </c>
      <c r="K22" s="30">
        <v>1842614.0540222204</v>
      </c>
      <c r="L22" s="30">
        <v>428307.89039999997</v>
      </c>
      <c r="M22" s="30">
        <v>2742852.3645761372</v>
      </c>
      <c r="N22" s="30">
        <v>728625</v>
      </c>
      <c r="O22" s="31">
        <v>3341625</v>
      </c>
    </row>
    <row r="23" spans="4:15" x14ac:dyDescent="0.35">
      <c r="E23" s="32" t="s">
        <v>28</v>
      </c>
      <c r="F23" s="33"/>
      <c r="G23" s="34"/>
      <c r="H23" s="34"/>
      <c r="I23" s="34"/>
      <c r="J23" s="34"/>
      <c r="K23" s="34"/>
      <c r="L23" s="34"/>
      <c r="M23" s="34"/>
      <c r="N23" s="34"/>
      <c r="O23" s="34"/>
    </row>
    <row r="24" spans="4:15" x14ac:dyDescent="0.35">
      <c r="E24" s="35" t="s">
        <v>29</v>
      </c>
      <c r="F24" s="23">
        <v>3140820.99</v>
      </c>
      <c r="G24" s="34"/>
      <c r="H24" s="34"/>
      <c r="I24" s="34"/>
      <c r="J24" s="34"/>
      <c r="K24" s="34"/>
      <c r="L24" s="34"/>
      <c r="M24" s="34"/>
      <c r="N24" s="34"/>
      <c r="O24" s="34"/>
    </row>
    <row r="25" spans="4:15" x14ac:dyDescent="0.35">
      <c r="D25" s="27"/>
      <c r="E25" s="35" t="s">
        <v>30</v>
      </c>
      <c r="F25" s="23">
        <v>1256328.3999999999</v>
      </c>
      <c r="G25" s="34"/>
      <c r="H25" s="34"/>
      <c r="I25" s="34"/>
      <c r="J25" s="34"/>
      <c r="K25" s="34"/>
      <c r="L25" s="34"/>
      <c r="M25" s="34"/>
      <c r="N25" s="34"/>
      <c r="O25" s="34"/>
    </row>
    <row r="26" spans="4:15" x14ac:dyDescent="0.35">
      <c r="E26" s="35" t="s">
        <v>31</v>
      </c>
      <c r="F26" s="23">
        <v>1334848.92</v>
      </c>
      <c r="G26" s="34"/>
      <c r="H26" s="34"/>
      <c r="I26" s="34"/>
      <c r="J26" s="34"/>
      <c r="K26" s="34"/>
      <c r="L26" s="34"/>
      <c r="M26" s="34"/>
      <c r="N26" s="34"/>
      <c r="O26" s="34"/>
    </row>
    <row r="27" spans="4:15" x14ac:dyDescent="0.35">
      <c r="E27" s="35" t="s">
        <v>32</v>
      </c>
      <c r="F27" s="23">
        <v>863725.77</v>
      </c>
      <c r="G27" s="34"/>
      <c r="H27" s="34"/>
      <c r="I27" s="34"/>
      <c r="J27" s="34"/>
      <c r="K27" s="34"/>
      <c r="L27" s="34"/>
      <c r="M27" s="34"/>
      <c r="N27" s="34"/>
      <c r="O27" s="34"/>
    </row>
    <row r="28" spans="4:15" x14ac:dyDescent="0.35">
      <c r="E28" s="35" t="s">
        <v>33</v>
      </c>
      <c r="F28" s="23">
        <v>785205.25</v>
      </c>
      <c r="G28" s="34"/>
      <c r="H28" s="34"/>
      <c r="I28" s="34"/>
      <c r="J28" s="34"/>
      <c r="K28" s="34"/>
      <c r="L28" s="34"/>
      <c r="M28" s="34"/>
      <c r="N28" s="34"/>
      <c r="O28" s="34"/>
    </row>
    <row r="29" spans="4:15" x14ac:dyDescent="0.35">
      <c r="E29" s="35" t="s">
        <v>34</v>
      </c>
      <c r="F29" s="23">
        <v>471123.15</v>
      </c>
      <c r="G29" s="34"/>
      <c r="H29" s="34"/>
      <c r="I29" s="34"/>
      <c r="J29" s="34"/>
      <c r="K29" s="34"/>
      <c r="L29" s="34"/>
      <c r="M29" s="34"/>
      <c r="N29" s="34"/>
      <c r="O29" s="34"/>
    </row>
    <row r="30" spans="4:15" ht="15" thickBot="1" x14ac:dyDescent="0.4">
      <c r="E30" s="36" t="s">
        <v>35</v>
      </c>
      <c r="F30" s="37">
        <v>7852052.4699999997</v>
      </c>
      <c r="G30" s="34"/>
      <c r="H30" s="34"/>
      <c r="I30" s="34"/>
      <c r="J30" s="34"/>
      <c r="K30" s="34"/>
      <c r="L30" s="34"/>
      <c r="M30" s="34"/>
      <c r="N30" s="34"/>
      <c r="O30" s="34"/>
    </row>
    <row r="31" spans="4:15" ht="15" thickBot="1" x14ac:dyDescent="0.4">
      <c r="D31" s="27"/>
      <c r="E31" s="38" t="s">
        <v>36</v>
      </c>
      <c r="F31" s="39">
        <v>56927380.43</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F3F83-F6A1-44E6-9BBC-A194747AAC9D}">
  <sheetPr codeName="Sheet24"/>
  <dimension ref="D1:N29"/>
  <sheetViews>
    <sheetView workbookViewId="0"/>
  </sheetViews>
  <sheetFormatPr defaultRowHeight="14.5" x14ac:dyDescent="0.35"/>
  <cols>
    <col min="4" max="4" width="41.08984375" bestFit="1" customWidth="1"/>
    <col min="5" max="5" width="22.36328125" customWidth="1"/>
    <col min="6" max="6" width="20.08984375" customWidth="1"/>
    <col min="7" max="7" width="19" customWidth="1"/>
    <col min="8" max="8" width="19.54296875" customWidth="1"/>
    <col min="9" max="9" width="22.6328125" customWidth="1"/>
    <col min="10" max="10" width="21.6328125" customWidth="1"/>
    <col min="11" max="11" width="22.36328125" customWidth="1"/>
    <col min="12" max="12" width="25.36328125" bestFit="1" customWidth="1"/>
    <col min="13" max="13" width="20.08984375" customWidth="1"/>
    <col min="14" max="14" width="20.54296875" customWidth="1"/>
  </cols>
  <sheetData>
    <row r="1" spans="4:14" ht="29" thickBot="1" x14ac:dyDescent="0.7">
      <c r="D1" s="1" t="s">
        <v>0</v>
      </c>
      <c r="E1" s="2"/>
      <c r="F1" s="2"/>
      <c r="G1" s="2"/>
      <c r="H1" s="2"/>
      <c r="I1" s="3" t="s">
        <v>1</v>
      </c>
      <c r="J1" s="4"/>
      <c r="K1" s="4"/>
      <c r="L1" s="4"/>
      <c r="M1" s="4"/>
    </row>
    <row r="2" spans="4:14" ht="16.5" customHeight="1" thickTop="1" x14ac:dyDescent="0.35">
      <c r="D2" s="5" t="s">
        <v>2</v>
      </c>
      <c r="E2" s="6"/>
      <c r="F2" s="6"/>
      <c r="G2" s="6"/>
      <c r="H2" s="6"/>
      <c r="I2" s="7" t="s">
        <v>3</v>
      </c>
      <c r="J2" s="8"/>
      <c r="K2" s="8"/>
      <c r="L2" s="9" t="s">
        <v>4</v>
      </c>
      <c r="M2" s="10"/>
    </row>
    <row r="3" spans="4:14" x14ac:dyDescent="0.35">
      <c r="D3" s="6"/>
      <c r="E3" s="6"/>
      <c r="F3" s="6"/>
      <c r="G3" s="6"/>
      <c r="H3" s="6"/>
      <c r="I3" s="11" t="s">
        <v>5</v>
      </c>
      <c r="J3" s="12"/>
      <c r="K3" s="12"/>
      <c r="L3" s="4" t="s">
        <v>6</v>
      </c>
      <c r="M3" s="13"/>
    </row>
    <row r="4" spans="4:14" x14ac:dyDescent="0.35">
      <c r="I4" s="11" t="s">
        <v>7</v>
      </c>
      <c r="J4" s="12"/>
      <c r="K4" s="12"/>
      <c r="L4" s="4" t="s">
        <v>8</v>
      </c>
      <c r="M4" s="13"/>
    </row>
    <row r="5" spans="4:14" ht="24" thickBot="1" x14ac:dyDescent="0.6">
      <c r="D5" s="14" t="s">
        <v>37</v>
      </c>
      <c r="E5" s="2"/>
      <c r="F5" s="2"/>
      <c r="G5" s="2"/>
      <c r="H5" s="2"/>
      <c r="I5" s="15" t="s">
        <v>10</v>
      </c>
      <c r="J5" s="16"/>
      <c r="K5" s="16"/>
      <c r="L5" s="17" t="s">
        <v>11</v>
      </c>
      <c r="M5" s="18"/>
    </row>
    <row r="6" spans="4:14" ht="15.75" customHeight="1" thickTop="1" x14ac:dyDescent="0.35">
      <c r="D6" s="6" t="s">
        <v>38</v>
      </c>
      <c r="E6" s="2"/>
      <c r="F6" s="2"/>
      <c r="G6" s="2"/>
      <c r="H6" s="2"/>
    </row>
    <row r="7" spans="4:14" x14ac:dyDescent="0.35">
      <c r="D7" s="2"/>
      <c r="E7" s="2"/>
      <c r="F7" s="2"/>
      <c r="G7" s="2"/>
      <c r="H7" s="2"/>
    </row>
    <row r="8" spans="4:14" x14ac:dyDescent="0.35">
      <c r="D8" s="2"/>
      <c r="E8" s="2"/>
      <c r="F8" s="2"/>
      <c r="G8" s="2"/>
      <c r="H8" s="2"/>
    </row>
    <row r="9" spans="4:14" x14ac:dyDescent="0.35">
      <c r="D9" s="2"/>
      <c r="E9" s="2"/>
      <c r="F9" s="2"/>
      <c r="G9" s="2"/>
      <c r="H9" s="2"/>
    </row>
    <row r="10" spans="4:14" x14ac:dyDescent="0.35">
      <c r="D10" s="2"/>
      <c r="E10" s="2"/>
      <c r="F10" s="2"/>
      <c r="G10" s="2"/>
      <c r="H10" s="2"/>
    </row>
    <row r="11" spans="4:14" x14ac:dyDescent="0.35">
      <c r="D11" s="2"/>
      <c r="E11" s="2"/>
      <c r="F11" s="2"/>
      <c r="G11" s="2"/>
      <c r="H11" s="2"/>
    </row>
    <row r="12" spans="4:14" x14ac:dyDescent="0.35">
      <c r="D12" s="2"/>
      <c r="E12" s="2"/>
      <c r="F12" s="2"/>
      <c r="G12" s="2"/>
      <c r="H12" s="2"/>
    </row>
    <row r="13" spans="4:14" x14ac:dyDescent="0.35">
      <c r="D13" s="2"/>
      <c r="E13" s="2"/>
      <c r="F13" s="2"/>
      <c r="G13" s="2"/>
      <c r="H13" s="2"/>
    </row>
    <row r="14" spans="4:14" ht="15" thickBot="1" x14ac:dyDescent="0.4"/>
    <row r="15" spans="4:14" ht="29.5" thickBot="1" x14ac:dyDescent="0.4">
      <c r="D15" s="40" t="s">
        <v>39</v>
      </c>
      <c r="E15" s="19" t="s">
        <v>40</v>
      </c>
      <c r="F15" s="41" t="s">
        <v>16</v>
      </c>
      <c r="G15" s="20" t="s">
        <v>17</v>
      </c>
      <c r="H15" s="20" t="s">
        <v>18</v>
      </c>
      <c r="I15" s="20" t="s">
        <v>19</v>
      </c>
      <c r="J15" s="20" t="s">
        <v>20</v>
      </c>
      <c r="K15" s="20" t="s">
        <v>21</v>
      </c>
      <c r="L15" s="20" t="s">
        <v>22</v>
      </c>
      <c r="M15" s="20" t="s">
        <v>23</v>
      </c>
      <c r="N15" s="21" t="s">
        <v>24</v>
      </c>
    </row>
    <row r="16" spans="4:14" x14ac:dyDescent="0.35">
      <c r="D16" s="42" t="s">
        <v>41</v>
      </c>
      <c r="E16" s="43">
        <v>38494009.909999996</v>
      </c>
      <c r="F16" s="34">
        <v>12710186.25</v>
      </c>
      <c r="G16" s="34">
        <v>13656840</v>
      </c>
      <c r="H16" s="34">
        <v>4221355</v>
      </c>
      <c r="I16" s="34">
        <v>1553987</v>
      </c>
      <c r="J16" s="34">
        <v>1472284.49</v>
      </c>
      <c r="K16" s="34">
        <v>348660</v>
      </c>
      <c r="L16" s="34">
        <v>2185697.17</v>
      </c>
      <c r="M16" s="34">
        <v>335000</v>
      </c>
      <c r="N16" s="44">
        <v>2010000</v>
      </c>
    </row>
    <row r="17" spans="4:14" x14ac:dyDescent="0.35">
      <c r="D17" s="42" t="s">
        <v>42</v>
      </c>
      <c r="E17" s="43">
        <v>40959625.167450562</v>
      </c>
      <c r="F17" s="34">
        <v>13192136.511249999</v>
      </c>
      <c r="G17" s="34">
        <v>14586255.825600002</v>
      </c>
      <c r="H17" s="34">
        <v>4556254.46808</v>
      </c>
      <c r="I17" s="34">
        <v>1631064.7552000002</v>
      </c>
      <c r="J17" s="34">
        <v>1577597.58944256</v>
      </c>
      <c r="K17" s="34">
        <v>369230.94</v>
      </c>
      <c r="L17" s="34">
        <v>2635085.0778780002</v>
      </c>
      <c r="M17" s="34">
        <v>502500</v>
      </c>
      <c r="N17" s="44">
        <v>1909500</v>
      </c>
    </row>
    <row r="18" spans="4:14" x14ac:dyDescent="0.35">
      <c r="D18" s="45" t="s">
        <v>43</v>
      </c>
      <c r="E18" s="43">
        <v>947480.88782331708</v>
      </c>
      <c r="F18" s="34">
        <v>42472.673629900004</v>
      </c>
      <c r="G18" s="34">
        <v>226241.13028799999</v>
      </c>
      <c r="H18" s="34">
        <v>103553.20032239999</v>
      </c>
      <c r="I18" s="34">
        <v>0</v>
      </c>
      <c r="J18" s="34">
        <v>0</v>
      </c>
      <c r="K18" s="34">
        <v>0</v>
      </c>
      <c r="L18" s="34">
        <v>2363.8835830170001</v>
      </c>
      <c r="M18" s="34">
        <v>0</v>
      </c>
      <c r="N18" s="44">
        <v>572850</v>
      </c>
    </row>
    <row r="19" spans="4:14" ht="15" thickBot="1" x14ac:dyDescent="0.4">
      <c r="D19" s="45" t="s">
        <v>44</v>
      </c>
      <c r="E19" s="43">
        <v>7168221.8984261816</v>
      </c>
      <c r="F19" s="34">
        <v>2191183.8448369997</v>
      </c>
      <c r="G19" s="34">
        <v>2414179.5041280002</v>
      </c>
      <c r="H19" s="34">
        <v>786991.37053440011</v>
      </c>
      <c r="I19" s="34">
        <v>260970.36083200003</v>
      </c>
      <c r="J19" s="34">
        <v>265016.46457966079</v>
      </c>
      <c r="K19" s="34">
        <v>59076.950400000002</v>
      </c>
      <c r="L19" s="34">
        <v>105403.40311512002</v>
      </c>
      <c r="M19" s="34">
        <v>226124.99999999997</v>
      </c>
      <c r="N19" s="44">
        <v>859274.99999999988</v>
      </c>
    </row>
    <row r="20" spans="4:14" ht="15" thickBot="1" x14ac:dyDescent="0.4">
      <c r="D20" s="46" t="s">
        <v>45</v>
      </c>
      <c r="E20" s="47">
        <v>49075327.953700058</v>
      </c>
      <c r="F20" s="48">
        <v>15425793.029716898</v>
      </c>
      <c r="G20" s="49">
        <v>17226676.460016001</v>
      </c>
      <c r="H20" s="49">
        <v>5446799.0389368003</v>
      </c>
      <c r="I20" s="49">
        <v>1892035.1160320002</v>
      </c>
      <c r="J20" s="49">
        <v>1842614.0540222209</v>
      </c>
      <c r="K20" s="49">
        <v>428307.89040000003</v>
      </c>
      <c r="L20" s="49">
        <v>2742852.3645761376</v>
      </c>
      <c r="M20" s="49">
        <v>728625</v>
      </c>
      <c r="N20" s="50">
        <v>3341625</v>
      </c>
    </row>
    <row r="21" spans="4:14" x14ac:dyDescent="0.35">
      <c r="D21" s="51" t="s">
        <v>46</v>
      </c>
      <c r="E21" s="52"/>
      <c r="F21" s="53"/>
      <c r="G21" s="53"/>
      <c r="H21" s="53"/>
      <c r="I21" s="53"/>
      <c r="J21" s="53"/>
      <c r="K21" s="53"/>
      <c r="L21" s="53"/>
      <c r="M21" s="53"/>
      <c r="N21" s="53"/>
    </row>
    <row r="22" spans="4:14" x14ac:dyDescent="0.35">
      <c r="D22" s="54" t="s">
        <v>29</v>
      </c>
      <c r="E22" s="55">
        <v>3140820.9890368041</v>
      </c>
      <c r="F22" s="34"/>
      <c r="G22" s="34"/>
      <c r="H22" s="34"/>
      <c r="I22" s="34"/>
      <c r="J22" s="34"/>
      <c r="K22" s="34"/>
      <c r="L22" s="34"/>
      <c r="M22" s="34"/>
      <c r="N22" s="34"/>
    </row>
    <row r="23" spans="4:14" x14ac:dyDescent="0.35">
      <c r="D23" s="54" t="s">
        <v>30</v>
      </c>
      <c r="E23" s="55">
        <v>1256328.3956147218</v>
      </c>
      <c r="F23" s="34"/>
      <c r="G23" s="34"/>
      <c r="H23" s="34"/>
      <c r="I23" s="34"/>
      <c r="J23" s="34"/>
      <c r="K23" s="34"/>
      <c r="L23" s="34"/>
      <c r="M23" s="34"/>
      <c r="N23" s="34"/>
    </row>
    <row r="24" spans="4:14" x14ac:dyDescent="0.35">
      <c r="D24" s="54" t="s">
        <v>31</v>
      </c>
      <c r="E24" s="55">
        <v>1334848.9203406419</v>
      </c>
      <c r="F24" s="34"/>
      <c r="G24" s="34"/>
      <c r="H24" s="34"/>
      <c r="I24" s="34"/>
      <c r="J24" s="34"/>
      <c r="K24" s="34"/>
      <c r="L24" s="34"/>
      <c r="M24" s="34"/>
      <c r="N24" s="34"/>
    </row>
    <row r="25" spans="4:14" x14ac:dyDescent="0.35">
      <c r="D25" s="54" t="s">
        <v>32</v>
      </c>
      <c r="E25" s="55">
        <v>863725.77198512119</v>
      </c>
      <c r="F25" s="34"/>
      <c r="G25" s="34"/>
      <c r="H25" s="34"/>
      <c r="I25" s="34"/>
      <c r="J25" s="34"/>
      <c r="K25" s="34"/>
      <c r="L25" s="34"/>
      <c r="M25" s="34"/>
      <c r="N25" s="34"/>
    </row>
    <row r="26" spans="4:14" x14ac:dyDescent="0.35">
      <c r="D26" s="54" t="s">
        <v>33</v>
      </c>
      <c r="E26" s="55">
        <v>785205.24725920102</v>
      </c>
      <c r="F26" s="34"/>
      <c r="G26" s="34"/>
      <c r="H26" s="34"/>
      <c r="I26" s="34"/>
      <c r="J26" s="34"/>
      <c r="K26" s="34"/>
      <c r="L26" s="34"/>
      <c r="M26" s="34"/>
      <c r="N26" s="34"/>
    </row>
    <row r="27" spans="4:14" x14ac:dyDescent="0.35">
      <c r="D27" s="54" t="s">
        <v>34</v>
      </c>
      <c r="E27" s="55">
        <v>471123.14835552056</v>
      </c>
      <c r="F27" s="34"/>
      <c r="G27" s="34"/>
      <c r="H27" s="34"/>
      <c r="I27" s="34"/>
      <c r="J27" s="34"/>
      <c r="K27" s="34"/>
      <c r="L27" s="34"/>
      <c r="M27" s="34"/>
      <c r="N27" s="34"/>
    </row>
    <row r="28" spans="4:14" ht="15" thickBot="1" x14ac:dyDescent="0.4">
      <c r="D28" s="56" t="s">
        <v>35</v>
      </c>
      <c r="E28" s="52">
        <v>7852052.4725920102</v>
      </c>
      <c r="F28" s="34"/>
      <c r="G28" s="34"/>
      <c r="H28" s="34"/>
      <c r="I28" s="34"/>
      <c r="J28" s="34"/>
      <c r="K28" s="34"/>
      <c r="L28" s="34"/>
      <c r="M28" s="34"/>
      <c r="N28" s="34"/>
    </row>
    <row r="29" spans="4:14" ht="15" thickBot="1" x14ac:dyDescent="0.4">
      <c r="D29" s="46" t="s">
        <v>36</v>
      </c>
      <c r="E29" s="57">
        <v>56927380.426292069</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933E-2E22-41B0-AC83-6EB06BAEA9AA}">
  <sheetPr codeName="Sheet25"/>
  <dimension ref="A1:U94"/>
  <sheetViews>
    <sheetView topLeftCell="C4" workbookViewId="0">
      <selection activeCell="D6" sqref="D6:I15"/>
    </sheetView>
  </sheetViews>
  <sheetFormatPr defaultRowHeight="14.5" x14ac:dyDescent="0.35"/>
  <cols>
    <col min="1" max="2" width="9.08984375" hidden="1" customWidth="1"/>
    <col min="3" max="3" width="16.36328125" customWidth="1"/>
    <col min="4" max="4" width="38.08984375" customWidth="1"/>
    <col min="5" max="5" width="25.36328125" customWidth="1"/>
    <col min="6" max="6" width="19" customWidth="1"/>
    <col min="7" max="7" width="19.6328125" customWidth="1"/>
    <col min="8" max="8" width="14" customWidth="1"/>
    <col min="9" max="9" width="11.90625" customWidth="1"/>
    <col min="10" max="10" width="11.6328125" customWidth="1"/>
    <col min="11" max="19" width="15.6328125" customWidth="1"/>
    <col min="20" max="20" width="16.08984375" customWidth="1"/>
    <col min="21" max="21" width="15.6328125" customWidth="1"/>
    <col min="26" max="26" width="12.90625" bestFit="1" customWidth="1"/>
    <col min="29" max="29" width="14.08984375" bestFit="1" customWidth="1"/>
  </cols>
  <sheetData>
    <row r="1" spans="4:9" ht="28.5" x14ac:dyDescent="0.65">
      <c r="D1" s="1" t="s">
        <v>0</v>
      </c>
      <c r="E1" s="2"/>
      <c r="F1" s="2"/>
      <c r="G1" s="2"/>
      <c r="H1" s="2"/>
    </row>
    <row r="2" spans="4:9" x14ac:dyDescent="0.35">
      <c r="D2" s="5" t="s">
        <v>2</v>
      </c>
      <c r="E2" s="6"/>
      <c r="F2" s="6"/>
      <c r="G2" s="6"/>
      <c r="H2" s="6"/>
    </row>
    <row r="3" spans="4:9" x14ac:dyDescent="0.35">
      <c r="D3" s="6"/>
      <c r="E3" s="6"/>
      <c r="F3" s="6"/>
      <c r="G3" s="6"/>
      <c r="H3" s="6"/>
    </row>
    <row r="5" spans="4:9" ht="23.5" x14ac:dyDescent="0.55000000000000004">
      <c r="D5" s="14" t="s">
        <v>47</v>
      </c>
      <c r="E5" s="2"/>
      <c r="F5" s="2"/>
      <c r="G5" s="2"/>
      <c r="H5" s="2"/>
    </row>
    <row r="6" spans="4:9" x14ac:dyDescent="0.35">
      <c r="D6" s="5" t="s">
        <v>48</v>
      </c>
      <c r="E6" s="6"/>
      <c r="F6" s="6"/>
      <c r="G6" s="6"/>
      <c r="H6" s="6"/>
      <c r="I6" s="6"/>
    </row>
    <row r="7" spans="4:9" x14ac:dyDescent="0.35">
      <c r="D7" s="6"/>
      <c r="E7" s="6"/>
      <c r="F7" s="6"/>
      <c r="G7" s="6"/>
      <c r="H7" s="6"/>
      <c r="I7" s="6"/>
    </row>
    <row r="8" spans="4:9" x14ac:dyDescent="0.35">
      <c r="D8" s="6"/>
      <c r="E8" s="6"/>
      <c r="F8" s="6"/>
      <c r="G8" s="6"/>
      <c r="H8" s="6"/>
      <c r="I8" s="6"/>
    </row>
    <row r="9" spans="4:9" x14ac:dyDescent="0.35">
      <c r="D9" s="6"/>
      <c r="E9" s="6"/>
      <c r="F9" s="6"/>
      <c r="G9" s="6"/>
      <c r="H9" s="6"/>
      <c r="I9" s="6"/>
    </row>
    <row r="10" spans="4:9" x14ac:dyDescent="0.35">
      <c r="D10" s="6"/>
      <c r="E10" s="6"/>
      <c r="F10" s="6"/>
      <c r="G10" s="6"/>
      <c r="H10" s="6"/>
      <c r="I10" s="6"/>
    </row>
    <row r="11" spans="4:9" x14ac:dyDescent="0.35">
      <c r="D11" s="6"/>
      <c r="E11" s="6"/>
      <c r="F11" s="6"/>
      <c r="G11" s="6"/>
      <c r="H11" s="6"/>
      <c r="I11" s="6"/>
    </row>
    <row r="12" spans="4:9" x14ac:dyDescent="0.35">
      <c r="D12" s="6"/>
      <c r="E12" s="6"/>
      <c r="F12" s="6"/>
      <c r="G12" s="6"/>
      <c r="H12" s="6"/>
      <c r="I12" s="6"/>
    </row>
    <row r="13" spans="4:9" x14ac:dyDescent="0.35">
      <c r="D13" s="6"/>
      <c r="E13" s="6"/>
      <c r="F13" s="6"/>
      <c r="G13" s="6"/>
      <c r="H13" s="6"/>
      <c r="I13" s="6"/>
    </row>
    <row r="14" spans="4:9" x14ac:dyDescent="0.35">
      <c r="D14" s="6"/>
      <c r="E14" s="6"/>
      <c r="F14" s="6"/>
      <c r="G14" s="6"/>
      <c r="H14" s="6"/>
      <c r="I14" s="6"/>
    </row>
    <row r="15" spans="4:9" x14ac:dyDescent="0.35">
      <c r="D15" s="6"/>
      <c r="E15" s="6"/>
      <c r="F15" s="6"/>
      <c r="G15" s="6"/>
      <c r="H15" s="6"/>
      <c r="I15" s="6"/>
    </row>
    <row r="17" spans="1:21" ht="18.5" x14ac:dyDescent="0.45">
      <c r="D17" s="58" t="s">
        <v>49</v>
      </c>
    </row>
    <row r="18" spans="1:21" x14ac:dyDescent="0.35">
      <c r="D18" s="59" t="s">
        <v>25</v>
      </c>
      <c r="E18" s="2" t="s">
        <v>50</v>
      </c>
      <c r="F18" s="2"/>
      <c r="G18" s="2"/>
      <c r="H18" s="2"/>
      <c r="I18" s="2"/>
    </row>
    <row r="20" spans="1:21" ht="58" x14ac:dyDescent="0.3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29" x14ac:dyDescent="0.35">
      <c r="A21" t="b">
        <v>1</v>
      </c>
      <c r="B21" t="b">
        <v>0</v>
      </c>
      <c r="D21" s="65" t="s">
        <v>60</v>
      </c>
      <c r="E21" s="60" t="s">
        <v>61</v>
      </c>
      <c r="F21" s="60" t="s">
        <v>62</v>
      </c>
      <c r="G21" s="60" t="s">
        <v>63</v>
      </c>
      <c r="H21" s="60">
        <v>220</v>
      </c>
      <c r="I21" s="66">
        <v>10</v>
      </c>
      <c r="J21" s="60" t="s">
        <v>64</v>
      </c>
      <c r="K21" s="67">
        <v>3799452.25</v>
      </c>
      <c r="L21" s="67">
        <v>3683900</v>
      </c>
      <c r="M21" s="67">
        <v>2657820</v>
      </c>
      <c r="N21" s="67">
        <v>0</v>
      </c>
      <c r="O21" s="67">
        <v>577520.49</v>
      </c>
      <c r="P21" s="67">
        <v>0</v>
      </c>
      <c r="Q21" s="67">
        <v>949320.49</v>
      </c>
      <c r="R21" s="67">
        <v>330000</v>
      </c>
      <c r="S21" s="67">
        <v>1980000</v>
      </c>
      <c r="T21" s="67">
        <v>13978013.23</v>
      </c>
      <c r="U21" s="68">
        <v>0.73629473646205135</v>
      </c>
    </row>
    <row r="22" spans="1:21" x14ac:dyDescent="0.35">
      <c r="A22" t="b">
        <v>1</v>
      </c>
      <c r="B22" t="b">
        <v>1</v>
      </c>
      <c r="D22" s="65" t="s">
        <v>65</v>
      </c>
      <c r="E22" s="60" t="s">
        <v>66</v>
      </c>
      <c r="F22" s="60" t="s">
        <v>66</v>
      </c>
      <c r="G22" s="60" t="s">
        <v>66</v>
      </c>
      <c r="H22" s="60" t="s">
        <v>66</v>
      </c>
      <c r="I22" s="66" t="s">
        <v>66</v>
      </c>
      <c r="J22" s="60" t="s">
        <v>66</v>
      </c>
      <c r="K22" s="67">
        <v>3799452.25</v>
      </c>
      <c r="L22" s="67">
        <v>3683900</v>
      </c>
      <c r="M22" s="67">
        <v>2657820</v>
      </c>
      <c r="N22" s="67">
        <v>0</v>
      </c>
      <c r="O22" s="67">
        <v>577520.49</v>
      </c>
      <c r="P22" s="67">
        <v>0</v>
      </c>
      <c r="Q22" s="67">
        <v>949320.49</v>
      </c>
      <c r="R22" s="67">
        <v>330000</v>
      </c>
      <c r="S22" s="67">
        <v>1980000</v>
      </c>
      <c r="T22" s="67">
        <v>13978013.23</v>
      </c>
      <c r="U22" s="68">
        <v>0.73629473646205135</v>
      </c>
    </row>
    <row r="23" spans="1:21" ht="29" x14ac:dyDescent="0.3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29" x14ac:dyDescent="0.3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3.5" x14ac:dyDescent="0.3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29" x14ac:dyDescent="0.3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3.5" x14ac:dyDescent="0.3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29" x14ac:dyDescent="0.3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29" x14ac:dyDescent="0.35">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29" x14ac:dyDescent="0.3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29" x14ac:dyDescent="0.35">
      <c r="A31" t="b">
        <v>0</v>
      </c>
      <c r="B31" t="b">
        <v>0</v>
      </c>
      <c r="D31" s="65" t="s">
        <v>66</v>
      </c>
      <c r="E31" s="60" t="s">
        <v>68</v>
      </c>
      <c r="F31" s="60" t="s">
        <v>84</v>
      </c>
      <c r="G31" s="60" t="s">
        <v>85</v>
      </c>
      <c r="H31" s="60" t="s">
        <v>70</v>
      </c>
      <c r="I31" s="66" t="s">
        <v>70</v>
      </c>
      <c r="J31" s="60" t="s">
        <v>70</v>
      </c>
      <c r="K31" s="60">
        <v>3.3600000000000005E-2</v>
      </c>
      <c r="L31" s="60">
        <v>5.5944000000000008E-2</v>
      </c>
      <c r="M31" s="60">
        <v>5.5944000000000008E-2</v>
      </c>
      <c r="N31" s="60">
        <v>0</v>
      </c>
      <c r="O31" s="60">
        <v>5.5944000000000008E-2</v>
      </c>
      <c r="P31" s="60">
        <v>5.5944000000000008E-2</v>
      </c>
      <c r="Q31" s="60">
        <v>6.720000000000001E-2</v>
      </c>
      <c r="R31" s="60">
        <v>0</v>
      </c>
      <c r="S31" s="60">
        <v>0</v>
      </c>
      <c r="T31" s="60" t="s">
        <v>66</v>
      </c>
      <c r="U31" s="68" t="s">
        <v>66</v>
      </c>
    </row>
    <row r="32" spans="1:21" ht="29" x14ac:dyDescent="0.35">
      <c r="A32" t="b">
        <v>0</v>
      </c>
      <c r="B32" t="b">
        <v>0</v>
      </c>
      <c r="D32" s="65" t="s">
        <v>66</v>
      </c>
      <c r="E32" s="60" t="s">
        <v>68</v>
      </c>
      <c r="F32" s="60" t="s">
        <v>86</v>
      </c>
      <c r="G32" s="60" t="s">
        <v>87</v>
      </c>
      <c r="H32" s="60" t="s">
        <v>70</v>
      </c>
      <c r="I32" s="66" t="s">
        <v>70</v>
      </c>
      <c r="J32" s="60" t="s">
        <v>70</v>
      </c>
      <c r="K32" s="60">
        <v>0</v>
      </c>
      <c r="L32" s="60">
        <v>0</v>
      </c>
      <c r="M32" s="60">
        <v>0</v>
      </c>
      <c r="N32" s="60">
        <v>0</v>
      </c>
      <c r="O32" s="60">
        <v>0</v>
      </c>
      <c r="P32" s="60">
        <v>0</v>
      </c>
      <c r="Q32" s="60">
        <v>0</v>
      </c>
      <c r="R32" s="60">
        <v>0</v>
      </c>
      <c r="S32" s="60">
        <v>-0.05</v>
      </c>
      <c r="T32" s="60" t="s">
        <v>66</v>
      </c>
      <c r="U32" s="68" t="s">
        <v>66</v>
      </c>
    </row>
    <row r="33" spans="1:21" x14ac:dyDescent="0.35">
      <c r="A33" t="b">
        <v>0</v>
      </c>
      <c r="B33" t="b">
        <v>0</v>
      </c>
      <c r="D33" s="65" t="s">
        <v>88</v>
      </c>
      <c r="E33" s="60" t="s">
        <v>66</v>
      </c>
      <c r="F33" s="60" t="s">
        <v>66</v>
      </c>
      <c r="G33" s="60" t="s">
        <v>66</v>
      </c>
      <c r="H33" s="60" t="s">
        <v>66</v>
      </c>
      <c r="I33" s="66" t="s">
        <v>66</v>
      </c>
      <c r="J33" s="60" t="s">
        <v>66</v>
      </c>
      <c r="K33" s="60">
        <v>5.8600000000000006E-2</v>
      </c>
      <c r="L33" s="60">
        <v>9.0944000000000011E-2</v>
      </c>
      <c r="M33" s="60">
        <v>9.0944000000000011E-2</v>
      </c>
      <c r="N33" s="60">
        <v>0</v>
      </c>
      <c r="O33" s="60">
        <v>9.0944000000000011E-2</v>
      </c>
      <c r="P33" s="60">
        <v>9.0944000000000011E-2</v>
      </c>
      <c r="Q33" s="60">
        <v>0.10220000000000001</v>
      </c>
      <c r="R33" s="60">
        <v>0.5</v>
      </c>
      <c r="S33" s="60">
        <v>-0.05</v>
      </c>
      <c r="T33" s="60" t="s">
        <v>66</v>
      </c>
      <c r="U33" s="68" t="s">
        <v>66</v>
      </c>
    </row>
    <row r="34" spans="1:21" x14ac:dyDescent="0.35">
      <c r="A34" t="b">
        <v>1</v>
      </c>
      <c r="B34" t="b">
        <v>1</v>
      </c>
      <c r="D34" s="65" t="s">
        <v>89</v>
      </c>
      <c r="E34" s="60" t="s">
        <v>66</v>
      </c>
      <c r="F34" s="60" t="s">
        <v>66</v>
      </c>
      <c r="G34" s="60" t="s">
        <v>66</v>
      </c>
      <c r="H34" s="60" t="s">
        <v>66</v>
      </c>
      <c r="I34" s="66" t="s">
        <v>66</v>
      </c>
      <c r="J34" s="60" t="s">
        <v>66</v>
      </c>
      <c r="K34" s="60">
        <v>4022100.15185</v>
      </c>
      <c r="L34" s="60">
        <v>4018928.6015999997</v>
      </c>
      <c r="M34" s="60">
        <v>2899532.7820799998</v>
      </c>
      <c r="N34" s="60">
        <v>0</v>
      </c>
      <c r="O34" s="60">
        <v>630042.51344255998</v>
      </c>
      <c r="P34" s="60">
        <v>0</v>
      </c>
      <c r="Q34" s="60">
        <v>1046341.044078</v>
      </c>
      <c r="R34" s="60">
        <v>495000</v>
      </c>
      <c r="S34" s="60">
        <v>1881000</v>
      </c>
      <c r="T34" s="60">
        <v>14992945.093050558</v>
      </c>
      <c r="U34" s="68">
        <v>0.78975648215763394</v>
      </c>
    </row>
    <row r="35" spans="1:21" ht="29" x14ac:dyDescent="0.3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3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29" x14ac:dyDescent="0.3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x14ac:dyDescent="0.3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29" x14ac:dyDescent="0.3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3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3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3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3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3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35">
      <c r="A45" t="b">
        <v>1</v>
      </c>
      <c r="B45" t="b">
        <v>1</v>
      </c>
      <c r="D45" s="65" t="s">
        <v>103</v>
      </c>
      <c r="E45" s="60" t="s">
        <v>66</v>
      </c>
      <c r="F45" s="60" t="s">
        <v>66</v>
      </c>
      <c r="G45" s="60" t="s">
        <v>66</v>
      </c>
      <c r="H45" s="60" t="s">
        <v>66</v>
      </c>
      <c r="I45" s="66" t="s">
        <v>66</v>
      </c>
      <c r="J45" s="60" t="s">
        <v>66</v>
      </c>
      <c r="K45" s="60">
        <v>24132.600911100002</v>
      </c>
      <c r="L45" s="60">
        <v>120567.85804799998</v>
      </c>
      <c r="M45" s="60">
        <v>86985.983462399992</v>
      </c>
      <c r="N45" s="60">
        <v>0</v>
      </c>
      <c r="O45" s="60">
        <v>0</v>
      </c>
      <c r="P45" s="60">
        <v>0</v>
      </c>
      <c r="Q45" s="60">
        <v>1569.511566117</v>
      </c>
      <c r="R45" s="60">
        <v>0</v>
      </c>
      <c r="S45" s="60">
        <v>564300</v>
      </c>
      <c r="T45" s="60">
        <v>797555.95398761705</v>
      </c>
      <c r="U45" s="68">
        <v>4.2011424749170342E-2</v>
      </c>
    </row>
    <row r="46" spans="1:21" x14ac:dyDescent="0.35">
      <c r="A46" t="b">
        <v>1</v>
      </c>
      <c r="B46" t="b">
        <v>1</v>
      </c>
      <c r="D46" s="65" t="s">
        <v>104</v>
      </c>
      <c r="E46" s="60" t="s">
        <v>66</v>
      </c>
      <c r="F46" s="60" t="s">
        <v>66</v>
      </c>
      <c r="G46" s="60" t="s">
        <v>66</v>
      </c>
      <c r="H46" s="60" t="s">
        <v>66</v>
      </c>
      <c r="I46" s="66" t="s">
        <v>66</v>
      </c>
      <c r="J46" s="60" t="s">
        <v>66</v>
      </c>
      <c r="K46" s="60">
        <v>4046232.7527611</v>
      </c>
      <c r="L46" s="60">
        <v>4139496.4596479996</v>
      </c>
      <c r="M46" s="60">
        <v>2986518.7655424001</v>
      </c>
      <c r="N46" s="60">
        <v>0</v>
      </c>
      <c r="O46" s="60">
        <v>630042.51344255998</v>
      </c>
      <c r="P46" s="60">
        <v>0</v>
      </c>
      <c r="Q46" s="60">
        <v>1047910.5556441171</v>
      </c>
      <c r="R46" s="60">
        <v>495000</v>
      </c>
      <c r="S46" s="60">
        <v>2445300</v>
      </c>
      <c r="T46" s="60">
        <v>15790501.047038177</v>
      </c>
      <c r="U46" s="68">
        <v>0.83176790690680447</v>
      </c>
    </row>
    <row r="47" spans="1:21" ht="29" x14ac:dyDescent="0.3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29" x14ac:dyDescent="0.3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29" x14ac:dyDescent="0.3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29" x14ac:dyDescent="0.3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3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35">
      <c r="A52" t="b">
        <v>1</v>
      </c>
      <c r="B52" t="b">
        <v>1</v>
      </c>
      <c r="D52" s="65" t="s">
        <v>113</v>
      </c>
      <c r="E52" s="60" t="s">
        <v>66</v>
      </c>
      <c r="F52" s="60" t="s">
        <v>66</v>
      </c>
      <c r="G52" s="60" t="s">
        <v>66</v>
      </c>
      <c r="H52" s="60" t="s">
        <v>66</v>
      </c>
      <c r="I52" s="66" t="s">
        <v>66</v>
      </c>
      <c r="J52" s="60" t="s">
        <v>66</v>
      </c>
      <c r="K52" s="60">
        <v>723978.02733300009</v>
      </c>
      <c r="L52" s="60">
        <v>723407.14828800003</v>
      </c>
      <c r="M52" s="60">
        <v>521915.90077440004</v>
      </c>
      <c r="N52" s="60">
        <v>0</v>
      </c>
      <c r="O52" s="60">
        <v>113407.65241966081</v>
      </c>
      <c r="P52" s="60">
        <v>0</v>
      </c>
      <c r="Q52" s="60">
        <v>41853.641763120002</v>
      </c>
      <c r="R52" s="60">
        <v>222749.99999999997</v>
      </c>
      <c r="S52" s="60">
        <v>846449.99999999988</v>
      </c>
      <c r="T52" s="60">
        <v>3193762.370578181</v>
      </c>
      <c r="U52" s="68">
        <v>0.16823209309319548</v>
      </c>
    </row>
    <row r="53" spans="1:21" x14ac:dyDescent="0.35">
      <c r="A53" t="b">
        <v>1</v>
      </c>
      <c r="B53" t="b">
        <v>1</v>
      </c>
      <c r="D53" s="65" t="s">
        <v>114</v>
      </c>
      <c r="E53" s="60" t="s">
        <v>66</v>
      </c>
      <c r="F53" s="60" t="s">
        <v>66</v>
      </c>
      <c r="G53" s="60" t="s">
        <v>66</v>
      </c>
      <c r="H53" s="60" t="s">
        <v>66</v>
      </c>
      <c r="I53" s="66" t="s">
        <v>66</v>
      </c>
      <c r="J53" s="60" t="s">
        <v>66</v>
      </c>
      <c r="K53" s="60">
        <v>4770210.7800941002</v>
      </c>
      <c r="L53" s="60">
        <v>4862903.6079359995</v>
      </c>
      <c r="M53" s="60">
        <v>3508434.6663167998</v>
      </c>
      <c r="N53" s="60">
        <v>0</v>
      </c>
      <c r="O53" s="60">
        <v>743450.16586222069</v>
      </c>
      <c r="P53" s="60">
        <v>0</v>
      </c>
      <c r="Q53" s="60">
        <v>1089764.197407237</v>
      </c>
      <c r="R53" s="60">
        <v>717750</v>
      </c>
      <c r="S53" s="60">
        <v>3291750</v>
      </c>
      <c r="T53" s="60">
        <v>18984263.41761636</v>
      </c>
      <c r="U53" s="68">
        <v>1</v>
      </c>
    </row>
    <row r="57" spans="1:21" ht="18.5" x14ac:dyDescent="0.45">
      <c r="D57" s="58" t="s">
        <v>115</v>
      </c>
    </row>
    <row r="58" spans="1:21" x14ac:dyDescent="0.35">
      <c r="D58" s="59" t="s">
        <v>26</v>
      </c>
      <c r="E58" s="2" t="s">
        <v>116</v>
      </c>
      <c r="F58" s="2"/>
      <c r="G58" s="2"/>
      <c r="H58" s="2"/>
      <c r="I58" s="2"/>
    </row>
    <row r="60" spans="1:21" ht="58" x14ac:dyDescent="0.3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29" x14ac:dyDescent="0.35">
      <c r="A61" t="b">
        <v>1</v>
      </c>
      <c r="B61" t="b">
        <v>0</v>
      </c>
      <c r="D61" s="65" t="s">
        <v>60</v>
      </c>
      <c r="E61" s="60" t="s">
        <v>117</v>
      </c>
      <c r="F61" s="60" t="s">
        <v>118</v>
      </c>
      <c r="G61" s="60" t="s">
        <v>119</v>
      </c>
      <c r="H61" s="60" t="s">
        <v>120</v>
      </c>
      <c r="I61" s="66">
        <v>1</v>
      </c>
      <c r="J61" s="60" t="s">
        <v>121</v>
      </c>
      <c r="K61" s="67">
        <v>7022000</v>
      </c>
      <c r="L61" s="67">
        <v>2000000</v>
      </c>
      <c r="M61" s="67">
        <v>646000</v>
      </c>
      <c r="N61" s="67">
        <v>100000</v>
      </c>
      <c r="O61" s="67">
        <v>323000</v>
      </c>
      <c r="P61" s="67">
        <v>81000</v>
      </c>
      <c r="Q61" s="67">
        <v>0</v>
      </c>
      <c r="R61" s="67">
        <v>0</v>
      </c>
      <c r="S61" s="67">
        <v>0</v>
      </c>
      <c r="T61" s="67">
        <v>10172000</v>
      </c>
      <c r="U61" s="68">
        <v>0.33804054980515047</v>
      </c>
    </row>
    <row r="62" spans="1:21" x14ac:dyDescent="0.35">
      <c r="A62" t="b">
        <v>1</v>
      </c>
      <c r="B62" t="b">
        <v>0</v>
      </c>
      <c r="D62" s="65" t="s">
        <v>66</v>
      </c>
      <c r="E62" s="60" t="s">
        <v>117</v>
      </c>
      <c r="F62" s="60" t="s">
        <v>122</v>
      </c>
      <c r="G62" s="60" t="s">
        <v>123</v>
      </c>
      <c r="H62" s="60">
        <v>220</v>
      </c>
      <c r="I62" s="66">
        <v>1</v>
      </c>
      <c r="J62" s="60" t="s">
        <v>124</v>
      </c>
      <c r="K62" s="67">
        <v>1259200</v>
      </c>
      <c r="L62" s="67">
        <v>733500</v>
      </c>
      <c r="M62" s="67">
        <v>309150</v>
      </c>
      <c r="N62" s="67">
        <v>300000</v>
      </c>
      <c r="O62" s="67">
        <v>260185</v>
      </c>
      <c r="P62" s="67">
        <v>52037</v>
      </c>
      <c r="Q62" s="67">
        <v>321588.65999999997</v>
      </c>
      <c r="R62" s="67">
        <v>0</v>
      </c>
      <c r="S62" s="67">
        <v>0</v>
      </c>
      <c r="T62" s="67">
        <v>3235660.66</v>
      </c>
      <c r="U62" s="68">
        <v>0.10752895285974205</v>
      </c>
    </row>
    <row r="63" spans="1:21" x14ac:dyDescent="0.35">
      <c r="A63" t="b">
        <v>1</v>
      </c>
      <c r="B63" t="b">
        <v>0</v>
      </c>
      <c r="D63" s="65" t="s">
        <v>66</v>
      </c>
      <c r="E63" s="60" t="s">
        <v>117</v>
      </c>
      <c r="F63" s="60" t="s">
        <v>122</v>
      </c>
      <c r="G63" s="60" t="s">
        <v>125</v>
      </c>
      <c r="H63" s="60">
        <v>220</v>
      </c>
      <c r="I63" s="66">
        <v>1</v>
      </c>
      <c r="J63" s="60" t="s">
        <v>124</v>
      </c>
      <c r="K63" s="60">
        <v>437900</v>
      </c>
      <c r="L63" s="60">
        <v>532250</v>
      </c>
      <c r="M63" s="60">
        <v>129300</v>
      </c>
      <c r="N63" s="60">
        <v>100000</v>
      </c>
      <c r="O63" s="60">
        <v>119945</v>
      </c>
      <c r="P63" s="60">
        <v>23989</v>
      </c>
      <c r="Q63" s="60">
        <v>148252.01999999999</v>
      </c>
      <c r="R63" s="60">
        <v>0</v>
      </c>
      <c r="S63" s="60">
        <v>0</v>
      </c>
      <c r="T63" s="60">
        <v>1491636.02</v>
      </c>
      <c r="U63" s="68">
        <v>4.9570729483874011E-2</v>
      </c>
    </row>
    <row r="64" spans="1:21" ht="58" x14ac:dyDescent="0.35">
      <c r="A64" t="b">
        <v>1</v>
      </c>
      <c r="B64" t="b">
        <v>0</v>
      </c>
      <c r="D64" s="65" t="s">
        <v>66</v>
      </c>
      <c r="E64" s="60" t="s">
        <v>117</v>
      </c>
      <c r="F64" s="60" t="s">
        <v>126</v>
      </c>
      <c r="G64" s="60" t="s">
        <v>127</v>
      </c>
      <c r="H64" s="60" t="s">
        <v>128</v>
      </c>
      <c r="I64" s="66">
        <v>1</v>
      </c>
      <c r="J64" s="60" t="s">
        <v>124</v>
      </c>
      <c r="K64" s="60">
        <v>191634</v>
      </c>
      <c r="L64" s="60">
        <v>6707190</v>
      </c>
      <c r="M64" s="60">
        <v>479085</v>
      </c>
      <c r="N64" s="60">
        <v>1053987</v>
      </c>
      <c r="O64" s="60">
        <v>191634</v>
      </c>
      <c r="P64" s="60">
        <v>191634</v>
      </c>
      <c r="Q64" s="60">
        <v>766536</v>
      </c>
      <c r="R64" s="60">
        <v>5000</v>
      </c>
      <c r="S64" s="60">
        <v>30000</v>
      </c>
      <c r="T64" s="60">
        <v>9616700</v>
      </c>
      <c r="U64" s="68">
        <v>0.31958656658584256</v>
      </c>
    </row>
    <row r="65" spans="1:21" x14ac:dyDescent="0.35">
      <c r="A65" t="b">
        <v>1</v>
      </c>
      <c r="B65" t="b">
        <v>1</v>
      </c>
      <c r="D65" s="65" t="s">
        <v>65</v>
      </c>
      <c r="E65" s="60" t="s">
        <v>66</v>
      </c>
      <c r="F65" s="60" t="s">
        <v>66</v>
      </c>
      <c r="G65" s="60" t="s">
        <v>66</v>
      </c>
      <c r="H65" s="60" t="s">
        <v>66</v>
      </c>
      <c r="I65" s="66" t="s">
        <v>66</v>
      </c>
      <c r="J65" s="60" t="s">
        <v>66</v>
      </c>
      <c r="K65" s="60">
        <v>8910734</v>
      </c>
      <c r="L65" s="60">
        <v>9972940</v>
      </c>
      <c r="M65" s="60">
        <v>1563535</v>
      </c>
      <c r="N65" s="60">
        <v>1553987</v>
      </c>
      <c r="O65" s="60">
        <v>894764</v>
      </c>
      <c r="P65" s="60">
        <v>348660</v>
      </c>
      <c r="Q65" s="60">
        <v>1236376.68</v>
      </c>
      <c r="R65" s="60">
        <v>5000</v>
      </c>
      <c r="S65" s="60">
        <v>30000</v>
      </c>
      <c r="T65" s="60">
        <v>24515996.68</v>
      </c>
      <c r="U65" s="68">
        <v>0.81472679873460907</v>
      </c>
    </row>
    <row r="66" spans="1:21" ht="29" x14ac:dyDescent="0.3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3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3.5" x14ac:dyDescent="0.3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29" x14ac:dyDescent="0.35">
      <c r="A69" t="b">
        <v>0</v>
      </c>
      <c r="B69" t="b">
        <v>0</v>
      </c>
      <c r="D69" s="65" t="s">
        <v>66</v>
      </c>
      <c r="E69" s="60" t="s">
        <v>129</v>
      </c>
      <c r="F69" s="60" t="s">
        <v>84</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3.5" x14ac:dyDescent="0.35">
      <c r="A70" t="b">
        <v>0</v>
      </c>
      <c r="B70" t="b">
        <v>0</v>
      </c>
      <c r="D70" s="65" t="s">
        <v>66</v>
      </c>
      <c r="E70" s="60" t="s">
        <v>129</v>
      </c>
      <c r="F70" s="60" t="s">
        <v>77</v>
      </c>
      <c r="G70" s="60" t="s">
        <v>78</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35">
      <c r="A71" t="b">
        <v>0</v>
      </c>
      <c r="B71" t="b">
        <v>0</v>
      </c>
      <c r="D71" s="65" t="s">
        <v>66</v>
      </c>
      <c r="E71" s="60" t="s">
        <v>129</v>
      </c>
      <c r="F71" s="60" t="s">
        <v>82</v>
      </c>
      <c r="G71" s="60" t="s">
        <v>83</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29" x14ac:dyDescent="0.35">
      <c r="A72" t="b">
        <v>0</v>
      </c>
      <c r="B72" t="b">
        <v>0</v>
      </c>
      <c r="D72" s="65" t="s">
        <v>66</v>
      </c>
      <c r="E72" s="60" t="s">
        <v>129</v>
      </c>
      <c r="F72" s="60" t="s">
        <v>81</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35">
      <c r="A73" t="b">
        <v>0</v>
      </c>
      <c r="B73" t="b">
        <v>0</v>
      </c>
      <c r="D73" s="65" t="s">
        <v>66</v>
      </c>
      <c r="E73" s="60" t="s">
        <v>129</v>
      </c>
      <c r="F73" s="60" t="s">
        <v>86</v>
      </c>
      <c r="G73" s="60" t="s">
        <v>87</v>
      </c>
      <c r="H73" s="60" t="s">
        <v>70</v>
      </c>
      <c r="I73" s="66" t="s">
        <v>70</v>
      </c>
      <c r="J73" s="60" t="s">
        <v>70</v>
      </c>
      <c r="K73" s="60">
        <v>0</v>
      </c>
      <c r="L73" s="60">
        <v>0</v>
      </c>
      <c r="M73" s="60">
        <v>0</v>
      </c>
      <c r="N73" s="60">
        <v>0</v>
      </c>
      <c r="O73" s="60">
        <v>0</v>
      </c>
      <c r="P73" s="60">
        <v>0</v>
      </c>
      <c r="Q73" s="60">
        <v>0</v>
      </c>
      <c r="R73" s="60">
        <v>0</v>
      </c>
      <c r="S73" s="60">
        <v>-0.05</v>
      </c>
      <c r="T73" s="60" t="s">
        <v>66</v>
      </c>
      <c r="U73" s="68" t="s">
        <v>66</v>
      </c>
    </row>
    <row r="74" spans="1:21" x14ac:dyDescent="0.3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-0.05</v>
      </c>
      <c r="T74" s="60" t="s">
        <v>66</v>
      </c>
      <c r="U74" s="68" t="s">
        <v>66</v>
      </c>
    </row>
    <row r="75" spans="1:21" x14ac:dyDescent="0.35">
      <c r="A75" t="b">
        <v>1</v>
      </c>
      <c r="B75" t="b">
        <v>1</v>
      </c>
      <c r="D75" s="65" t="s">
        <v>89</v>
      </c>
      <c r="E75" s="60" t="s">
        <v>66</v>
      </c>
      <c r="F75" s="60" t="s">
        <v>66</v>
      </c>
      <c r="G75" s="60" t="s">
        <v>66</v>
      </c>
      <c r="H75" s="60" t="s">
        <v>66</v>
      </c>
      <c r="I75" s="66" t="s">
        <v>66</v>
      </c>
      <c r="J75" s="60" t="s">
        <v>66</v>
      </c>
      <c r="K75" s="60">
        <v>9170036.3593999986</v>
      </c>
      <c r="L75" s="60">
        <v>10567327.224000001</v>
      </c>
      <c r="M75" s="60">
        <v>1656721.6860000002</v>
      </c>
      <c r="N75" s="60">
        <v>1631064.7552000002</v>
      </c>
      <c r="O75" s="60">
        <v>947555.076</v>
      </c>
      <c r="P75" s="60">
        <v>369230.94</v>
      </c>
      <c r="Q75" s="60">
        <v>1588744.0338000001</v>
      </c>
      <c r="R75" s="60">
        <v>7500</v>
      </c>
      <c r="S75" s="60">
        <v>28500</v>
      </c>
      <c r="T75" s="60">
        <v>25966680.0744</v>
      </c>
      <c r="U75" s="68">
        <v>0.86293657186046224</v>
      </c>
    </row>
    <row r="76" spans="1:21" ht="29" x14ac:dyDescent="0.3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3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29" x14ac:dyDescent="0.3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x14ac:dyDescent="0.3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29" x14ac:dyDescent="0.3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3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3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3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3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3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35">
      <c r="A86" t="b">
        <v>1</v>
      </c>
      <c r="B86" t="b">
        <v>1</v>
      </c>
      <c r="D86" s="65" t="s">
        <v>103</v>
      </c>
      <c r="E86" s="60" t="s">
        <v>66</v>
      </c>
      <c r="F86" s="60" t="s">
        <v>66</v>
      </c>
      <c r="G86" s="60" t="s">
        <v>66</v>
      </c>
      <c r="H86" s="60" t="s">
        <v>66</v>
      </c>
      <c r="I86" s="66" t="s">
        <v>66</v>
      </c>
      <c r="J86" s="60" t="s">
        <v>66</v>
      </c>
      <c r="K86" s="60">
        <v>18340.072718799998</v>
      </c>
      <c r="L86" s="60">
        <v>105673.27224000002</v>
      </c>
      <c r="M86" s="60">
        <v>16567.216860000004</v>
      </c>
      <c r="N86" s="60">
        <v>0</v>
      </c>
      <c r="O86" s="60">
        <v>0</v>
      </c>
      <c r="P86" s="60">
        <v>0</v>
      </c>
      <c r="Q86" s="60">
        <v>794.37201690000006</v>
      </c>
      <c r="R86" s="60">
        <v>0</v>
      </c>
      <c r="S86" s="60">
        <v>8550</v>
      </c>
      <c r="T86" s="60">
        <v>149924.93383570001</v>
      </c>
      <c r="U86" s="68">
        <v>4.9823738756705508E-3</v>
      </c>
    </row>
    <row r="87" spans="1:21" x14ac:dyDescent="0.35">
      <c r="A87" t="b">
        <v>1</v>
      </c>
      <c r="B87" t="b">
        <v>1</v>
      </c>
      <c r="D87" s="65" t="s">
        <v>104</v>
      </c>
      <c r="E87" s="60" t="s">
        <v>66</v>
      </c>
      <c r="F87" s="60" t="s">
        <v>66</v>
      </c>
      <c r="G87" s="60" t="s">
        <v>66</v>
      </c>
      <c r="H87" s="60" t="s">
        <v>66</v>
      </c>
      <c r="I87" s="66" t="s">
        <v>66</v>
      </c>
      <c r="J87" s="60" t="s">
        <v>66</v>
      </c>
      <c r="K87" s="60">
        <v>9188376.4321187977</v>
      </c>
      <c r="L87" s="60">
        <v>10673000.496240001</v>
      </c>
      <c r="M87" s="60">
        <v>1673288.9028600003</v>
      </c>
      <c r="N87" s="60">
        <v>1631064.7552000002</v>
      </c>
      <c r="O87" s="60">
        <v>947555.076</v>
      </c>
      <c r="P87" s="60">
        <v>369230.94</v>
      </c>
      <c r="Q87" s="60">
        <v>1589538.4058169001</v>
      </c>
      <c r="R87" s="60">
        <v>7500</v>
      </c>
      <c r="S87" s="60">
        <v>37050</v>
      </c>
      <c r="T87" s="60">
        <v>26116605.008235704</v>
      </c>
      <c r="U87" s="68">
        <v>0.86791894573613293</v>
      </c>
    </row>
    <row r="88" spans="1:21" ht="29" x14ac:dyDescent="0.3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29" x14ac:dyDescent="0.3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29" x14ac:dyDescent="0.3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29" x14ac:dyDescent="0.3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3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35">
      <c r="A93" t="b">
        <v>1</v>
      </c>
      <c r="B93" t="b">
        <v>1</v>
      </c>
      <c r="D93" s="65" t="s">
        <v>113</v>
      </c>
      <c r="E93" s="60" t="s">
        <v>66</v>
      </c>
      <c r="F93" s="60" t="s">
        <v>66</v>
      </c>
      <c r="G93" s="60" t="s">
        <v>66</v>
      </c>
      <c r="H93" s="60" t="s">
        <v>66</v>
      </c>
      <c r="I93" s="66" t="s">
        <v>66</v>
      </c>
      <c r="J93" s="60" t="s">
        <v>66</v>
      </c>
      <c r="K93" s="60">
        <v>1467205.8175039997</v>
      </c>
      <c r="L93" s="60">
        <v>1690772.3558400003</v>
      </c>
      <c r="M93" s="60">
        <v>265075.46976000007</v>
      </c>
      <c r="N93" s="60">
        <v>260970.36083200003</v>
      </c>
      <c r="O93" s="60">
        <v>151608.81216</v>
      </c>
      <c r="P93" s="60">
        <v>59076.950400000002</v>
      </c>
      <c r="Q93" s="60">
        <v>63549.761352000009</v>
      </c>
      <c r="R93" s="60">
        <v>3374.9999999999995</v>
      </c>
      <c r="S93" s="60">
        <v>12824.999999999998</v>
      </c>
      <c r="T93" s="60">
        <v>3974459.5278480006</v>
      </c>
      <c r="U93" s="68">
        <v>0.13208105426386718</v>
      </c>
    </row>
    <row r="94" spans="1:21" x14ac:dyDescent="0.35">
      <c r="A94" t="b">
        <v>1</v>
      </c>
      <c r="B94" t="b">
        <v>1</v>
      </c>
      <c r="D94" s="65" t="s">
        <v>114</v>
      </c>
      <c r="E94" s="60" t="s">
        <v>66</v>
      </c>
      <c r="F94" s="60" t="s">
        <v>66</v>
      </c>
      <c r="G94" s="60" t="s">
        <v>66</v>
      </c>
      <c r="H94" s="60" t="s">
        <v>66</v>
      </c>
      <c r="I94" s="66" t="s">
        <v>66</v>
      </c>
      <c r="J94" s="60" t="s">
        <v>66</v>
      </c>
      <c r="K94" s="60">
        <v>10655582.249622798</v>
      </c>
      <c r="L94" s="60">
        <v>12363772.852080001</v>
      </c>
      <c r="M94" s="60">
        <v>1938364.37262</v>
      </c>
      <c r="N94" s="60">
        <v>1892035.1160320002</v>
      </c>
      <c r="O94" s="60">
        <v>1099163.8881599999</v>
      </c>
      <c r="P94" s="60">
        <v>428307.89039999997</v>
      </c>
      <c r="Q94" s="60">
        <v>1653088.1671689001</v>
      </c>
      <c r="R94" s="60">
        <v>10875</v>
      </c>
      <c r="S94" s="60">
        <v>49875</v>
      </c>
      <c r="T94" s="60">
        <v>30091064.536083702</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5C1939-693D-4996-B205-14149F9AE16E}"/>
</file>

<file path=customXml/itemProps2.xml><?xml version="1.0" encoding="utf-8"?>
<ds:datastoreItem xmlns:ds="http://schemas.openxmlformats.org/officeDocument/2006/customXml" ds:itemID="{96ED1524-179C-4D8E-ACC0-9094E693AB0B}"/>
</file>

<file path=customXml/itemProps3.xml><?xml version="1.0" encoding="utf-8"?>
<ds:datastoreItem xmlns:ds="http://schemas.openxmlformats.org/officeDocument/2006/customXml" ds:itemID="{9A58C283-E920-49B5-8220-7191DFEA561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2021-05-17T03:44:22Z</dcterms:created>
  <dcterms:modified xsi:type="dcterms:W3CDTF">2021-05-17T03:44:56Z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